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5" yWindow="-15" windowWidth="20730" windowHeight="11220" activeTab="2"/>
  </bookViews>
  <sheets>
    <sheet name="Лист2" sheetId="2" r:id="rId1"/>
    <sheet name="Лист3" sheetId="3" r:id="rId2"/>
    <sheet name="20.09.2016 ЛОДКЛ " sheetId="6" r:id="rId3"/>
  </sheets>
  <calcPr calcId="114210"/>
</workbook>
</file>

<file path=xl/calcChain.xml><?xml version="1.0" encoding="utf-8"?>
<calcChain xmlns="http://schemas.openxmlformats.org/spreadsheetml/2006/main">
  <c r="H9" i="6"/>
  <c r="I9"/>
  <c r="H10"/>
  <c r="I10"/>
  <c r="H11"/>
  <c r="I11"/>
  <c r="H12"/>
  <c r="I12"/>
  <c r="H13"/>
  <c r="I13"/>
  <c r="H14"/>
  <c r="I14"/>
  <c r="H15"/>
  <c r="I15"/>
  <c r="H16"/>
  <c r="I16"/>
  <c r="H17"/>
  <c r="I17"/>
  <c r="H18"/>
  <c r="I18"/>
  <c r="H19"/>
  <c r="I19"/>
  <c r="H20"/>
  <c r="I20"/>
  <c r="D21"/>
  <c r="E21"/>
  <c r="F21"/>
  <c r="G21"/>
  <c r="H21"/>
  <c r="I21"/>
</calcChain>
</file>

<file path=xl/sharedStrings.xml><?xml version="1.0" encoding="utf-8"?>
<sst xmlns="http://schemas.openxmlformats.org/spreadsheetml/2006/main" count="46" uniqueCount="31">
  <si>
    <t>Сума</t>
  </si>
  <si>
    <t>Кількість</t>
  </si>
  <si>
    <t>Торговельна назва</t>
  </si>
  <si>
    <t>(назва закладу)</t>
  </si>
  <si>
    <t>Разом:</t>
  </si>
  <si>
    <t xml:space="preserve">Постачальник </t>
  </si>
  <si>
    <t xml:space="preserve"> отриманих на підставі розподілу лікарських засобів згідно наказів Департаменту охорони здоров’я ЛОДА</t>
  </si>
  <si>
    <t>Фактично використано за тиждень</t>
  </si>
  <si>
    <t>Залишок на кінець звітного тижня (неділя)</t>
  </si>
  <si>
    <t>Залишок на початок звітного тижня      (понеділок)</t>
  </si>
  <si>
    <t>КПКВК</t>
  </si>
  <si>
    <t>КЗ "Марківський центр первинної медико-санітарної допомоги"</t>
  </si>
  <si>
    <t>Головний лікар                               __________________</t>
  </si>
  <si>
    <t>Головний бухгалтер                      __________________</t>
  </si>
  <si>
    <t xml:space="preserve">                        Лигута Т.І.</t>
  </si>
  <si>
    <t xml:space="preserve">                        Надрага О.М.</t>
  </si>
  <si>
    <t>Лисичанська  дитяча клінічна лікарня</t>
  </si>
  <si>
    <t>ПЕНТАКСИМ  L4183-2</t>
  </si>
  <si>
    <t>ПРІОРИКС AMJRD003AB</t>
  </si>
  <si>
    <t>ПРІОРИКС AMJRD072AA</t>
  </si>
  <si>
    <t xml:space="preserve">ПЕНТАКСИМ M2034-1 </t>
  </si>
  <si>
    <t>Вакцина для профілактики гемофільної інфекції типу В 114Т5050</t>
  </si>
  <si>
    <t>Вакцина для профілактики гемофільної інфекції типу В 114Т5051</t>
  </si>
  <si>
    <t>Еувакс В UFA15022</t>
  </si>
  <si>
    <t>Еувакс В UFA16001</t>
  </si>
  <si>
    <t>Вакцина для профілактики дифтерії та правця 221501915А</t>
  </si>
  <si>
    <t>Вакцина для профілактики дифтерії та правця 221501615В</t>
  </si>
  <si>
    <t>Еувакс В UFA16005</t>
  </si>
  <si>
    <t>Еувакс В UFA16006</t>
  </si>
  <si>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t>
  </si>
  <si>
    <t>станом на кінець звітного тижня 20 вересня 2016 року</t>
  </si>
</sst>
</file>

<file path=xl/styles.xml><?xml version="1.0" encoding="utf-8"?>
<styleSheet xmlns="http://schemas.openxmlformats.org/spreadsheetml/2006/main">
  <fonts count="15">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1"/>
      <color indexed="8"/>
      <name val="Times New Roman"/>
      <family val="1"/>
      <charset val="204"/>
    </font>
    <font>
      <sz val="10"/>
      <color indexed="8"/>
      <name val="Times New Roman"/>
      <family val="1"/>
      <charset val="204"/>
    </font>
    <font>
      <sz val="8"/>
      <name val="Calibri"/>
      <family val="2"/>
      <charset val="204"/>
    </font>
    <font>
      <sz val="11"/>
      <color indexed="8"/>
      <name val="Times New Roman"/>
      <family val="1"/>
      <charset val="204"/>
    </font>
    <font>
      <b/>
      <sz val="10"/>
      <name val="Arial Cyr"/>
      <charset val="204"/>
    </font>
    <font>
      <b/>
      <sz val="12"/>
      <name val="Arial Cyr"/>
      <charset val="204"/>
    </font>
    <font>
      <b/>
      <sz val="12"/>
      <color indexed="8"/>
      <name val="Calibri"/>
      <family val="2"/>
      <charset val="204"/>
    </font>
    <font>
      <b/>
      <sz val="12"/>
      <color indexed="8"/>
      <name val="Times New Roman CYR"/>
    </font>
    <font>
      <b/>
      <sz val="12"/>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3" fillId="2" borderId="1" xfId="0" applyFont="1" applyFill="1" applyBorder="1" applyAlignment="1">
      <alignment horizontal="center" vertical="center" wrapText="1"/>
    </xf>
    <xf numFmtId="0" fontId="4" fillId="0" borderId="2" xfId="0" applyFont="1" applyBorder="1" applyAlignment="1">
      <alignment horizontal="center" vertical="center" wrapTex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7" fillId="0" borderId="1" xfId="0" applyFont="1" applyBorder="1" applyAlignment="1">
      <alignment horizontal="center" vertical="top" wrapText="1"/>
    </xf>
    <xf numFmtId="0" fontId="9" fillId="0" borderId="0" xfId="0" applyFont="1" applyBorder="1"/>
    <xf numFmtId="0" fontId="3" fillId="0" borderId="1" xfId="0" applyFont="1" applyFill="1" applyBorder="1" applyAlignment="1">
      <alignment horizontal="center" vertical="center" wrapText="1"/>
    </xf>
    <xf numFmtId="0" fontId="9" fillId="0" borderId="0" xfId="0" applyFont="1" applyBorder="1" applyAlignment="1">
      <alignment horizontal="center"/>
    </xf>
    <xf numFmtId="0" fontId="3" fillId="2" borderId="5"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 fillId="0" borderId="5" xfId="0" applyFont="1" applyBorder="1" applyAlignment="1">
      <alignment horizontal="center" vertical="center" wrapText="1"/>
    </xf>
    <xf numFmtId="0" fontId="6" fillId="0" borderId="6" xfId="0" applyFont="1" applyBorder="1" applyAlignment="1">
      <alignment horizontal="center" wrapText="1"/>
    </xf>
    <xf numFmtId="0" fontId="11" fillId="0" borderId="0" xfId="0" applyFont="1" applyAlignment="1">
      <alignment wrapText="1"/>
    </xf>
    <xf numFmtId="0" fontId="1" fillId="0" borderId="4"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Border="1" applyAlignment="1">
      <alignment horizontal="left" wrapText="1"/>
    </xf>
    <xf numFmtId="0" fontId="0" fillId="0" borderId="7" xfId="0" applyBorder="1"/>
    <xf numFmtId="0" fontId="5" fillId="2" borderId="1" xfId="0" applyFont="1" applyFill="1" applyBorder="1" applyAlignment="1">
      <alignment horizontal="center" vertical="center" wrapText="1"/>
    </xf>
    <xf numFmtId="1" fontId="1" fillId="2" borderId="1" xfId="0" applyNumberFormat="1" applyFont="1" applyFill="1" applyBorder="1" applyAlignment="1">
      <alignment horizontal="center" vertical="center" wrapText="1"/>
    </xf>
    <xf numFmtId="2" fontId="1" fillId="2" borderId="1" xfId="0" applyNumberFormat="1" applyFont="1" applyFill="1" applyBorder="1" applyAlignment="1">
      <alignment horizontal="center" vertical="center" wrapText="1"/>
    </xf>
    <xf numFmtId="2" fontId="6" fillId="0" borderId="1" xfId="0" applyNumberFormat="1" applyFont="1" applyBorder="1" applyAlignment="1">
      <alignment horizontal="center" wrapText="1"/>
    </xf>
    <xf numFmtId="0" fontId="2" fillId="0" borderId="7" xfId="0" applyFont="1" applyBorder="1" applyAlignment="1">
      <alignment horizontal="center" vertical="center" wrapText="1"/>
    </xf>
    <xf numFmtId="0" fontId="1" fillId="2" borderId="1" xfId="0" applyFont="1" applyFill="1" applyBorder="1" applyAlignment="1">
      <alignment horizontal="center" vertical="center" wrapText="1"/>
    </xf>
    <xf numFmtId="0" fontId="13" fillId="0" borderId="8" xfId="0" applyFont="1" applyBorder="1" applyAlignment="1">
      <alignment horizontal="center" vertical="center" wrapText="1"/>
    </xf>
    <xf numFmtId="0" fontId="1" fillId="0" borderId="8" xfId="0" applyFont="1" applyBorder="1" applyAlignment="1">
      <alignment horizontal="center" vertical="center" wrapText="1"/>
    </xf>
    <xf numFmtId="2" fontId="13" fillId="0" borderId="8" xfId="0" applyNumberFormat="1" applyFont="1" applyBorder="1" applyAlignment="1">
      <alignment horizontal="center" vertical="center" wrapText="1"/>
    </xf>
    <xf numFmtId="0" fontId="1" fillId="0" borderId="1" xfId="0" applyNumberFormat="1" applyFont="1" applyBorder="1" applyAlignment="1">
      <alignment horizontal="center" vertical="center" wrapText="1"/>
    </xf>
    <xf numFmtId="2" fontId="1" fillId="0" borderId="1" xfId="0" applyNumberFormat="1" applyFont="1" applyBorder="1" applyAlignment="1">
      <alignment horizontal="center" vertical="center" wrapText="1"/>
    </xf>
    <xf numFmtId="0" fontId="1" fillId="0" borderId="3" xfId="0" applyFont="1" applyFill="1" applyBorder="1" applyAlignment="1">
      <alignment horizontal="center" vertical="center" wrapText="1"/>
    </xf>
    <xf numFmtId="0" fontId="13" fillId="0" borderId="1" xfId="0" applyFont="1" applyBorder="1" applyAlignment="1">
      <alignment horizontal="center" vertical="center" wrapText="1"/>
    </xf>
    <xf numFmtId="0" fontId="14" fillId="2" borderId="1" xfId="0" applyFont="1" applyFill="1" applyBorder="1" applyAlignment="1">
      <alignment horizontal="center" vertical="center" wrapText="1"/>
    </xf>
    <xf numFmtId="2" fontId="14" fillId="2" borderId="1" xfId="0"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3" fontId="1" fillId="0" borderId="1" xfId="0" applyNumberFormat="1" applyFont="1" applyBorder="1" applyAlignment="1">
      <alignment horizontal="center" vertical="center" wrapText="1"/>
    </xf>
    <xf numFmtId="1" fontId="13" fillId="0" borderId="8" xfId="0" applyNumberFormat="1"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2" fillId="0" borderId="6" xfId="0" applyFont="1" applyBorder="1" applyAlignment="1">
      <alignment horizontal="center" vertical="center"/>
    </xf>
    <xf numFmtId="0" fontId="11" fillId="0" borderId="6" xfId="0" applyFont="1" applyBorder="1" applyAlignment="1">
      <alignment horizontal="center" vertical="center"/>
    </xf>
    <xf numFmtId="0" fontId="11" fillId="0" borderId="9"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1" fillId="0" borderId="0" xfId="0" applyFont="1" applyBorder="1" applyAlignment="1">
      <alignment horizontal="center" vertical="center" wrapText="1"/>
    </xf>
    <xf numFmtId="0" fontId="10" fillId="0" borderId="7" xfId="0" applyFont="1" applyFill="1" applyBorder="1" applyAlignment="1">
      <alignment horizontal="center" wrapText="1"/>
    </xf>
    <xf numFmtId="0" fontId="10" fillId="0" borderId="8" xfId="0" applyFont="1" applyFill="1" applyBorder="1" applyAlignment="1">
      <alignment horizont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8"/>
  <sheetViews>
    <sheetView workbookViewId="0">
      <selection activeCell="C16" sqref="C16"/>
    </sheetView>
  </sheetViews>
  <sheetFormatPr defaultRowHeight="15"/>
  <sheetData>
    <row r="8" ht="13.5" customHeight="1"/>
  </sheetData>
  <phoneticPr fontId="8" type="noConversion"/>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E17" sqref="E17"/>
    </sheetView>
  </sheetViews>
  <sheetFormatPr defaultRowHeight="15"/>
  <sheetData/>
  <phoneticPr fontId="8" type="noConversion"/>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sheetPr>
    <pageSetUpPr fitToPage="1"/>
  </sheetPr>
  <dimension ref="A1:W28"/>
  <sheetViews>
    <sheetView tabSelected="1" zoomScale="95" workbookViewId="0">
      <selection activeCell="I21" sqref="I21"/>
    </sheetView>
  </sheetViews>
  <sheetFormatPr defaultRowHeight="15"/>
  <cols>
    <col min="1" max="1" width="17.140625" customWidth="1"/>
    <col min="2" max="2" width="9.42578125" customWidth="1"/>
    <col min="3" max="3" width="42" customWidth="1"/>
    <col min="4" max="4" width="14" customWidth="1"/>
    <col min="5" max="5" width="13.5703125" customWidth="1"/>
    <col min="6" max="7" width="15.140625" customWidth="1"/>
    <col min="8" max="8" width="11.5703125" customWidth="1"/>
    <col min="9" max="9" width="11.140625" customWidth="1"/>
  </cols>
  <sheetData>
    <row r="1" spans="1:23" ht="52.5" customHeight="1">
      <c r="B1" s="44" t="s">
        <v>29</v>
      </c>
      <c r="C1" s="44"/>
      <c r="D1" s="44"/>
      <c r="E1" s="44"/>
      <c r="F1" s="44"/>
      <c r="G1" s="44"/>
      <c r="H1" s="44"/>
      <c r="I1" s="44"/>
      <c r="J1" s="14"/>
      <c r="K1" s="14"/>
      <c r="L1" s="14"/>
      <c r="M1" s="14"/>
      <c r="N1" s="14"/>
      <c r="O1" s="14"/>
      <c r="P1" s="14"/>
      <c r="Q1" s="14"/>
      <c r="R1" s="14"/>
      <c r="S1" s="14"/>
      <c r="T1" s="14"/>
      <c r="U1" s="14"/>
      <c r="V1" s="14"/>
      <c r="W1" s="14"/>
    </row>
    <row r="2" spans="1:23" ht="21" customHeight="1">
      <c r="B2" s="41" t="s">
        <v>6</v>
      </c>
      <c r="C2" s="41"/>
      <c r="D2" s="41"/>
      <c r="E2" s="41"/>
      <c r="F2" s="41"/>
      <c r="G2" s="41"/>
      <c r="H2" s="41"/>
      <c r="I2" s="41"/>
      <c r="J2" s="14"/>
      <c r="K2" s="14"/>
      <c r="L2" s="14"/>
      <c r="M2" s="14"/>
      <c r="N2" s="14"/>
      <c r="O2" s="14"/>
      <c r="P2" s="14"/>
      <c r="Q2" s="14"/>
      <c r="R2" s="14"/>
      <c r="S2" s="14"/>
      <c r="T2" s="14"/>
      <c r="U2" s="14"/>
      <c r="V2" s="14"/>
      <c r="W2" s="14"/>
    </row>
    <row r="3" spans="1:23" ht="30" customHeight="1">
      <c r="B3" s="40" t="s">
        <v>30</v>
      </c>
      <c r="C3" s="40"/>
      <c r="D3" s="40"/>
      <c r="E3" s="40"/>
      <c r="F3" s="40"/>
      <c r="G3" s="40"/>
      <c r="H3" s="40"/>
      <c r="I3" s="40"/>
    </row>
    <row r="4" spans="1:23" ht="33" customHeight="1">
      <c r="B4" s="40" t="s">
        <v>11</v>
      </c>
      <c r="C4" s="40"/>
      <c r="D4" s="40"/>
      <c r="E4" s="40"/>
      <c r="F4" s="40"/>
      <c r="G4" s="40"/>
      <c r="H4" s="40"/>
      <c r="I4" s="40"/>
    </row>
    <row r="5" spans="1:23" ht="25.5" customHeight="1">
      <c r="B5" s="39" t="s">
        <v>3</v>
      </c>
      <c r="C5" s="39"/>
      <c r="D5" s="39"/>
      <c r="E5" s="39"/>
      <c r="F5" s="39"/>
      <c r="G5" s="39"/>
      <c r="H5" s="39"/>
      <c r="I5" s="39"/>
    </row>
    <row r="6" spans="1:23" ht="39.75" customHeight="1">
      <c r="A6" s="37" t="s">
        <v>5</v>
      </c>
      <c r="B6" s="15" t="s">
        <v>10</v>
      </c>
      <c r="C6" s="11" t="s">
        <v>2</v>
      </c>
      <c r="D6" s="45" t="s">
        <v>9</v>
      </c>
      <c r="E6" s="46"/>
      <c r="F6" s="42" t="s">
        <v>7</v>
      </c>
      <c r="G6" s="43"/>
      <c r="H6" s="45" t="s">
        <v>8</v>
      </c>
      <c r="I6" s="46"/>
    </row>
    <row r="7" spans="1:23" ht="27.75" customHeight="1">
      <c r="A7" s="38"/>
      <c r="B7" s="12"/>
      <c r="C7" s="10"/>
      <c r="D7" s="8" t="s">
        <v>1</v>
      </c>
      <c r="E7" s="2" t="s">
        <v>0</v>
      </c>
      <c r="F7" s="8" t="s">
        <v>1</v>
      </c>
      <c r="G7" s="2" t="s">
        <v>0</v>
      </c>
      <c r="H7" s="2" t="s">
        <v>1</v>
      </c>
      <c r="I7" s="2" t="s">
        <v>0</v>
      </c>
    </row>
    <row r="8" spans="1:23">
      <c r="A8" s="3">
        <v>2</v>
      </c>
      <c r="B8" s="3">
        <v>2</v>
      </c>
      <c r="C8" s="19">
        <v>3</v>
      </c>
      <c r="D8" s="4"/>
      <c r="E8" s="4"/>
      <c r="F8" s="4"/>
      <c r="G8" s="4"/>
      <c r="H8" s="5">
        <v>6</v>
      </c>
      <c r="I8" s="5">
        <v>7</v>
      </c>
    </row>
    <row r="9" spans="1:23" ht="40.5" customHeight="1">
      <c r="A9" s="16" t="s">
        <v>16</v>
      </c>
      <c r="B9" s="6">
        <v>2301400</v>
      </c>
      <c r="C9" s="24" t="s">
        <v>17</v>
      </c>
      <c r="D9" s="25">
        <v>138</v>
      </c>
      <c r="E9" s="27">
        <v>34551.06</v>
      </c>
      <c r="F9" s="25">
        <v>2</v>
      </c>
      <c r="G9" s="25">
        <v>500.74</v>
      </c>
      <c r="H9" s="26">
        <f t="shared" ref="H9:H20" si="0">D9-F9</f>
        <v>136</v>
      </c>
      <c r="I9" s="29">
        <f t="shared" ref="I9:I20" si="1">E9-G9</f>
        <v>34050.32</v>
      </c>
    </row>
    <row r="10" spans="1:23" ht="40.5" customHeight="1">
      <c r="A10" s="16" t="s">
        <v>16</v>
      </c>
      <c r="B10" s="6">
        <v>2301400</v>
      </c>
      <c r="C10" s="24" t="s">
        <v>18</v>
      </c>
      <c r="D10" s="25">
        <v>100</v>
      </c>
      <c r="E10" s="27">
        <v>9418.5</v>
      </c>
      <c r="F10" s="25">
        <v>0</v>
      </c>
      <c r="G10" s="25">
        <v>0</v>
      </c>
      <c r="H10" s="26">
        <f t="shared" si="0"/>
        <v>100</v>
      </c>
      <c r="I10" s="29">
        <f t="shared" si="1"/>
        <v>9418.5</v>
      </c>
    </row>
    <row r="11" spans="1:23" ht="40.5" customHeight="1">
      <c r="A11" s="16" t="s">
        <v>16</v>
      </c>
      <c r="B11" s="6">
        <v>2301400</v>
      </c>
      <c r="C11" s="24" t="s">
        <v>19</v>
      </c>
      <c r="D11" s="25">
        <v>74</v>
      </c>
      <c r="E11" s="25">
        <v>6969.69</v>
      </c>
      <c r="F11" s="25">
        <v>4</v>
      </c>
      <c r="G11" s="25">
        <v>376.74</v>
      </c>
      <c r="H11" s="26">
        <f t="shared" si="0"/>
        <v>70</v>
      </c>
      <c r="I11" s="28">
        <f t="shared" si="1"/>
        <v>6592.95</v>
      </c>
    </row>
    <row r="12" spans="1:23" ht="40.5" customHeight="1">
      <c r="A12" s="16" t="s">
        <v>16</v>
      </c>
      <c r="B12" s="6">
        <v>2301400</v>
      </c>
      <c r="C12" s="30" t="s">
        <v>20</v>
      </c>
      <c r="D12" s="31">
        <v>300</v>
      </c>
      <c r="E12" s="27">
        <v>141534</v>
      </c>
      <c r="F12" s="25">
        <v>0</v>
      </c>
      <c r="G12" s="25">
        <v>0</v>
      </c>
      <c r="H12" s="26">
        <f t="shared" si="0"/>
        <v>300</v>
      </c>
      <c r="I12" s="29">
        <f t="shared" si="1"/>
        <v>141534</v>
      </c>
    </row>
    <row r="13" spans="1:23" ht="40.5" customHeight="1">
      <c r="A13" s="23" t="s">
        <v>16</v>
      </c>
      <c r="B13" s="6">
        <v>2301400</v>
      </c>
      <c r="C13" s="34" t="s">
        <v>21</v>
      </c>
      <c r="D13" s="32">
        <v>250</v>
      </c>
      <c r="E13" s="33">
        <v>25450</v>
      </c>
      <c r="F13" s="25">
        <v>0</v>
      </c>
      <c r="G13" s="25">
        <v>0</v>
      </c>
      <c r="H13" s="26">
        <f t="shared" si="0"/>
        <v>250</v>
      </c>
      <c r="I13" s="29">
        <f t="shared" si="1"/>
        <v>25450</v>
      </c>
    </row>
    <row r="14" spans="1:23" ht="40.5" customHeight="1">
      <c r="A14" s="23" t="s">
        <v>16</v>
      </c>
      <c r="B14" s="6">
        <v>2301400</v>
      </c>
      <c r="C14" s="34" t="s">
        <v>22</v>
      </c>
      <c r="D14" s="20">
        <v>146</v>
      </c>
      <c r="E14" s="21">
        <v>14862.8</v>
      </c>
      <c r="F14" s="25">
        <v>0</v>
      </c>
      <c r="G14" s="36">
        <v>0</v>
      </c>
      <c r="H14" s="26">
        <f t="shared" si="0"/>
        <v>146</v>
      </c>
      <c r="I14" s="29">
        <f t="shared" si="1"/>
        <v>14862.8</v>
      </c>
    </row>
    <row r="15" spans="1:23" ht="40.5" customHeight="1">
      <c r="A15" s="16" t="s">
        <v>16</v>
      </c>
      <c r="B15" s="6">
        <v>2301400</v>
      </c>
      <c r="C15" s="24" t="s">
        <v>23</v>
      </c>
      <c r="D15" s="25">
        <v>0</v>
      </c>
      <c r="E15" s="25">
        <v>0</v>
      </c>
      <c r="F15" s="25">
        <v>0</v>
      </c>
      <c r="G15" s="25">
        <v>0</v>
      </c>
      <c r="H15" s="26">
        <f t="shared" si="0"/>
        <v>0</v>
      </c>
      <c r="I15" s="35">
        <f t="shared" si="1"/>
        <v>0</v>
      </c>
    </row>
    <row r="16" spans="1:23" ht="40.5" customHeight="1">
      <c r="A16" s="16" t="s">
        <v>16</v>
      </c>
      <c r="B16" s="6">
        <v>2301400</v>
      </c>
      <c r="C16" s="24" t="s">
        <v>24</v>
      </c>
      <c r="D16" s="25">
        <v>177</v>
      </c>
      <c r="E16" s="27">
        <v>2656.77</v>
      </c>
      <c r="F16" s="25">
        <v>44</v>
      </c>
      <c r="G16" s="25">
        <v>660.44</v>
      </c>
      <c r="H16" s="26">
        <f t="shared" si="0"/>
        <v>133</v>
      </c>
      <c r="I16" s="29">
        <f t="shared" si="1"/>
        <v>1996.33</v>
      </c>
    </row>
    <row r="17" spans="1:9" ht="42" customHeight="1">
      <c r="A17" s="16" t="s">
        <v>16</v>
      </c>
      <c r="B17" s="6">
        <v>2301400</v>
      </c>
      <c r="C17" s="24" t="s">
        <v>25</v>
      </c>
      <c r="D17" s="25">
        <v>1340</v>
      </c>
      <c r="E17" s="27">
        <v>3187.86</v>
      </c>
      <c r="F17" s="25">
        <v>0</v>
      </c>
      <c r="G17" s="25">
        <v>0</v>
      </c>
      <c r="H17" s="26">
        <f t="shared" si="0"/>
        <v>1340</v>
      </c>
      <c r="I17" s="29">
        <f t="shared" si="1"/>
        <v>3187.86</v>
      </c>
    </row>
    <row r="18" spans="1:9" ht="40.5" customHeight="1">
      <c r="A18" s="16" t="s">
        <v>16</v>
      </c>
      <c r="B18" s="6">
        <v>2301400</v>
      </c>
      <c r="C18" s="24" t="s">
        <v>26</v>
      </c>
      <c r="D18" s="25">
        <v>1000</v>
      </c>
      <c r="E18" s="27">
        <v>2379</v>
      </c>
      <c r="F18" s="25">
        <v>0</v>
      </c>
      <c r="G18" s="25">
        <v>0</v>
      </c>
      <c r="H18" s="26">
        <f t="shared" si="0"/>
        <v>1000</v>
      </c>
      <c r="I18" s="29">
        <f t="shared" si="1"/>
        <v>2379</v>
      </c>
    </row>
    <row r="19" spans="1:9" ht="40.5" customHeight="1">
      <c r="A19" s="16" t="s">
        <v>16</v>
      </c>
      <c r="B19" s="6">
        <v>2301400</v>
      </c>
      <c r="C19" s="24" t="s">
        <v>27</v>
      </c>
      <c r="D19" s="25">
        <v>100</v>
      </c>
      <c r="E19" s="27">
        <v>1521</v>
      </c>
      <c r="F19" s="25">
        <v>0</v>
      </c>
      <c r="G19" s="25">
        <v>0</v>
      </c>
      <c r="H19" s="26">
        <f t="shared" si="0"/>
        <v>100</v>
      </c>
      <c r="I19" s="29">
        <f t="shared" si="1"/>
        <v>1521</v>
      </c>
    </row>
    <row r="20" spans="1:9" ht="42" customHeight="1">
      <c r="A20" s="16" t="s">
        <v>16</v>
      </c>
      <c r="B20" s="6">
        <v>2301400</v>
      </c>
      <c r="C20" s="24" t="s">
        <v>28</v>
      </c>
      <c r="D20" s="25">
        <v>200</v>
      </c>
      <c r="E20" s="27">
        <v>3042</v>
      </c>
      <c r="F20" s="25">
        <v>0</v>
      </c>
      <c r="G20" s="25">
        <v>0</v>
      </c>
      <c r="H20" s="26">
        <f t="shared" si="0"/>
        <v>200</v>
      </c>
      <c r="I20" s="29">
        <f t="shared" si="1"/>
        <v>3042</v>
      </c>
    </row>
    <row r="21" spans="1:9">
      <c r="A21" s="18"/>
      <c r="B21" s="13"/>
      <c r="C21" s="13" t="s">
        <v>4</v>
      </c>
      <c r="D21" s="22">
        <f t="shared" ref="D21:I21" si="2">D9+D10+D11+D12+D13+D14+D15+D16+D17+D18+D19+D20</f>
        <v>3825</v>
      </c>
      <c r="E21" s="22">
        <f t="shared" si="2"/>
        <v>245572.67999999996</v>
      </c>
      <c r="F21" s="22">
        <f t="shared" si="2"/>
        <v>50</v>
      </c>
      <c r="G21" s="22">
        <f t="shared" si="2"/>
        <v>1537.92</v>
      </c>
      <c r="H21" s="22">
        <f t="shared" si="2"/>
        <v>3775</v>
      </c>
      <c r="I21" s="22">
        <f t="shared" si="2"/>
        <v>244034.75999999995</v>
      </c>
    </row>
    <row r="22" spans="1:9" ht="21" customHeight="1">
      <c r="B22" s="17"/>
      <c r="C22" s="1"/>
      <c r="D22" s="1"/>
      <c r="E22" s="1"/>
      <c r="F22" s="1"/>
      <c r="G22" s="1"/>
      <c r="H22" s="1"/>
      <c r="I22" s="1"/>
    </row>
    <row r="23" spans="1:9" ht="24" customHeight="1">
      <c r="H23" s="9"/>
      <c r="I23" s="7"/>
    </row>
    <row r="24" spans="1:9" ht="24" customHeight="1">
      <c r="C24" t="s">
        <v>12</v>
      </c>
      <c r="E24" t="s">
        <v>14</v>
      </c>
      <c r="H24" s="9"/>
      <c r="I24" s="7"/>
    </row>
    <row r="25" spans="1:9" ht="24" customHeight="1">
      <c r="H25" s="9"/>
      <c r="I25" s="7"/>
    </row>
    <row r="26" spans="1:9" ht="21.75" customHeight="1">
      <c r="C26" t="s">
        <v>13</v>
      </c>
      <c r="E26" t="s">
        <v>15</v>
      </c>
    </row>
    <row r="27" spans="1:9" ht="11.45" customHeight="1"/>
    <row r="28" spans="1:9" ht="12" customHeight="1"/>
  </sheetData>
  <mergeCells count="9">
    <mergeCell ref="A6:A7"/>
    <mergeCell ref="B5:I5"/>
    <mergeCell ref="B4:I4"/>
    <mergeCell ref="B2:I2"/>
    <mergeCell ref="F6:G6"/>
    <mergeCell ref="B1:I1"/>
    <mergeCell ref="B3:I3"/>
    <mergeCell ref="H6:I6"/>
    <mergeCell ref="D6:E6"/>
  </mergeCells>
  <phoneticPr fontId="8" type="noConversion"/>
  <pageMargins left="0.31496062992125984" right="0.28000000000000003" top="0.28000000000000003" bottom="0.26" header="0.31496062992125984" footer="0.31496062992125984"/>
  <pageSetup paperSize="9" scale="94" fitToHeight="2" orientation="landscape" horizontalDpi="180" verticalDpi="18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Лист2</vt:lpstr>
      <vt:lpstr>Лист3</vt:lpstr>
      <vt:lpstr>20.09.2016 ЛОДКЛ </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2016-09-16T11:28:05Z</cp:lastPrinted>
  <dcterms:created xsi:type="dcterms:W3CDTF">2006-09-28T05:33:49Z</dcterms:created>
  <dcterms:modified xsi:type="dcterms:W3CDTF">2016-09-20T05:22:56Z</dcterms:modified>
</cp:coreProperties>
</file>